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60" yWindow="75" windowWidth="20115" windowHeight="8265"/>
  </bookViews>
  <sheets>
    <sheet name="Sheet1" sheetId="1" r:id="rId1"/>
    <sheet name="Sheet2" sheetId="2" r:id="rId2"/>
    <sheet name="Sheet3" sheetId="3" r:id="rId3"/>
  </sheets>
  <calcPr calcId="145621"/>
</workbook>
</file>

<file path=xl/calcChain.xml><?xml version="1.0" encoding="utf-8"?>
<calcChain xmlns="http://schemas.openxmlformats.org/spreadsheetml/2006/main">
  <c r="F4" i="1" l="1"/>
  <c r="F5" i="1"/>
  <c r="F6" i="1"/>
  <c r="F7" i="1"/>
  <c r="F8" i="1"/>
  <c r="F9" i="1"/>
  <c r="F10" i="1"/>
  <c r="F11" i="1"/>
  <c r="F12" i="1"/>
  <c r="F3" i="1"/>
  <c r="H4" i="1"/>
  <c r="H5" i="1"/>
  <c r="H6" i="1"/>
  <c r="H7" i="1"/>
  <c r="H8" i="1"/>
  <c r="H9" i="1"/>
  <c r="H10" i="1"/>
  <c r="H11" i="1"/>
  <c r="H12" i="1"/>
  <c r="H3" i="1"/>
  <c r="G4" i="1"/>
  <c r="G5" i="1"/>
  <c r="G6" i="1"/>
  <c r="G7" i="1"/>
  <c r="G8" i="1"/>
  <c r="G9" i="1"/>
  <c r="G10" i="1"/>
  <c r="G11" i="1"/>
  <c r="G12" i="1"/>
  <c r="G3" i="1"/>
  <c r="E3" i="1"/>
  <c r="E4" i="1"/>
  <c r="E5" i="1"/>
  <c r="E6" i="1"/>
  <c r="E7" i="1"/>
  <c r="E8" i="1"/>
  <c r="E9" i="1"/>
  <c r="E10" i="1"/>
  <c r="E11" i="1"/>
  <c r="E12" i="1"/>
</calcChain>
</file>

<file path=xl/sharedStrings.xml><?xml version="1.0" encoding="utf-8"?>
<sst xmlns="http://schemas.openxmlformats.org/spreadsheetml/2006/main" count="39" uniqueCount="35">
  <si>
    <t>ĐẠI LÝ XI MĂNG HOA HỒNG THÁNG 5/2012</t>
  </si>
  <si>
    <t>STT</t>
  </si>
  <si>
    <t>Mã phiếu</t>
  </si>
  <si>
    <t>Số lượng (tấn)</t>
  </si>
  <si>
    <t>Tên nhân viên</t>
  </si>
  <si>
    <t>Đơn giá</t>
  </si>
  <si>
    <t>Thanh toán</t>
  </si>
  <si>
    <t>BS173</t>
  </si>
  <si>
    <t>HP143</t>
  </si>
  <si>
    <t>NS292</t>
  </si>
  <si>
    <t>HP264</t>
  </si>
  <si>
    <t>CF144</t>
  </si>
  <si>
    <t>CF273</t>
  </si>
  <si>
    <t>CF264</t>
  </si>
  <si>
    <t>HP291</t>
  </si>
  <si>
    <t>HP011</t>
  </si>
  <si>
    <t>BẢNG ĐƠN GIÁ</t>
  </si>
  <si>
    <t>Mã loại</t>
  </si>
  <si>
    <t>Tên hãng</t>
  </si>
  <si>
    <t>Bỉm Sơn</t>
  </si>
  <si>
    <t>Nghi Sơn</t>
  </si>
  <si>
    <t>Hải Phòng</t>
  </si>
  <si>
    <t>Hà Tiên</t>
  </si>
  <si>
    <t>HT</t>
  </si>
  <si>
    <t>CF</t>
  </si>
  <si>
    <t>Cinfon</t>
  </si>
  <si>
    <t>HP</t>
  </si>
  <si>
    <t>NS</t>
  </si>
  <si>
    <t>BS</t>
  </si>
  <si>
    <t>BẢNG NHÂN VIÊN</t>
  </si>
  <si>
    <t>Mã nhân viên</t>
  </si>
  <si>
    <t>Nguyễn Văn Hùng</t>
  </si>
  <si>
    <t>Lê Thanh Thảo</t>
  </si>
  <si>
    <t>Trần Văn Đoàn</t>
  </si>
  <si>
    <t>Nguyễn Văn An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</si>
</sst>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8">
    <xf numFmtId="0" fontId="0" fillId="0" borderId="0" xfId="0"/>
    <xf numFmtId="0" fontId="0" fillId="0" borderId="0" xfId="0" applyAlignment="1">
      <alignment horizontal="center"/>
    </xf>
    <xf numFmtId="0" fontId="0" fillId="0" borderId="0" xfId="0" applyAlignment="1">
      <alignment horizontal="left"/>
    </xf>
    <xf numFmtId="0" fontId="0" fillId="0" borderId="1" xfId="0" applyBorder="1"/>
    <xf numFmtId="0" fontId="0" fillId="0" borderId="0" xfId="0" applyBorder="1"/>
    <xf numFmtId="0" fontId="0" fillId="2" borderId="1" xfId="0" applyFill="1" applyBorder="1"/>
    <xf numFmtId="0" fontId="0" fillId="0" borderId="1" xfId="0" applyBorder="1" applyAlignment="1">
      <alignment horizontal="center"/>
    </xf>
    <xf numFmtId="0" fontId="0" fillId="0" borderId="1" xfId="0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20"/>
  <sheetViews>
    <sheetView tabSelected="1" workbookViewId="0">
      <selection activeCell="I16" sqref="I16"/>
    </sheetView>
  </sheetViews>
  <sheetFormatPr defaultRowHeight="15" x14ac:dyDescent="0.25"/>
  <cols>
    <col min="4" max="4" width="17.85546875" customWidth="1"/>
    <col min="5" max="5" width="14.7109375" customWidth="1"/>
    <col min="6" max="6" width="18.85546875" customWidth="1"/>
    <col min="8" max="8" width="11.7109375" customWidth="1"/>
  </cols>
  <sheetData>
    <row r="1" spans="1:14" x14ac:dyDescent="0.25">
      <c r="A1" s="2" t="s">
        <v>0</v>
      </c>
      <c r="B1" s="2"/>
      <c r="C1" s="2"/>
      <c r="D1" s="2"/>
      <c r="E1" s="2"/>
      <c r="F1" s="2"/>
    </row>
    <row r="2" spans="1:14" x14ac:dyDescent="0.25">
      <c r="A2" s="4"/>
      <c r="B2" s="5" t="s">
        <v>1</v>
      </c>
      <c r="C2" s="5" t="s">
        <v>2</v>
      </c>
      <c r="D2" s="5" t="s">
        <v>3</v>
      </c>
      <c r="E2" s="5" t="s">
        <v>18</v>
      </c>
      <c r="F2" s="5" t="s">
        <v>4</v>
      </c>
      <c r="G2" s="5" t="s">
        <v>5</v>
      </c>
      <c r="H2" s="5" t="s">
        <v>6</v>
      </c>
    </row>
    <row r="3" spans="1:14" x14ac:dyDescent="0.25">
      <c r="A3" s="4"/>
      <c r="B3" s="5">
        <v>1</v>
      </c>
      <c r="C3" s="5" t="s">
        <v>7</v>
      </c>
      <c r="D3" s="5">
        <v>10</v>
      </c>
      <c r="E3" s="5" t="str">
        <f>VLOOKUP(LEFT(C3,2),$A$16:$C$20,2,0)</f>
        <v>Bỉm Sơn</v>
      </c>
      <c r="F3" s="5" t="e">
        <f>VLOOKUP(RIGHT(C3,1),$E$16:$F$19,2,0)</f>
        <v>#N/A</v>
      </c>
      <c r="G3" s="5">
        <f>VLOOKUP(LEFT(C3,2),$A$16:$C$20,3,0)</f>
        <v>60000</v>
      </c>
      <c r="H3" s="5">
        <f>D3*G3</f>
        <v>600000</v>
      </c>
    </row>
    <row r="4" spans="1:14" x14ac:dyDescent="0.25">
      <c r="A4" s="4"/>
      <c r="B4" s="5">
        <v>2</v>
      </c>
      <c r="C4" s="5" t="s">
        <v>8</v>
      </c>
      <c r="D4" s="5">
        <v>58</v>
      </c>
      <c r="E4" s="5" t="str">
        <f t="shared" ref="E4:E12" si="0">VLOOKUP(LEFT(C4,2),$A$16:$C$20,2,0)</f>
        <v>Hải Phòng</v>
      </c>
      <c r="F4" s="5" t="e">
        <f t="shared" ref="F4:F12" si="1">VLOOKUP(RIGHT(C4,1),$E$16:$F$19,2,0)</f>
        <v>#N/A</v>
      </c>
      <c r="G4" s="5">
        <f t="shared" ref="G4:G12" si="2">VLOOKUP(LEFT(C4,2),$A$16:$C$20,3,0)</f>
        <v>61000</v>
      </c>
      <c r="H4" s="5">
        <f t="shared" ref="H4:H12" si="3">D4*G4</f>
        <v>3538000</v>
      </c>
    </row>
    <row r="5" spans="1:14" x14ac:dyDescent="0.25">
      <c r="A5" s="4"/>
      <c r="B5" s="5">
        <v>3</v>
      </c>
      <c r="C5" s="5" t="s">
        <v>9</v>
      </c>
      <c r="D5" s="5">
        <v>50</v>
      </c>
      <c r="E5" s="5" t="str">
        <f t="shared" si="0"/>
        <v>Nghi Sơn</v>
      </c>
      <c r="F5" s="5" t="e">
        <f t="shared" si="1"/>
        <v>#N/A</v>
      </c>
      <c r="G5" s="5">
        <f t="shared" si="2"/>
        <v>63000</v>
      </c>
      <c r="H5" s="5">
        <f t="shared" si="3"/>
        <v>3150000</v>
      </c>
    </row>
    <row r="6" spans="1:14" x14ac:dyDescent="0.25">
      <c r="A6" s="4"/>
      <c r="B6" s="5">
        <v>4</v>
      </c>
      <c r="C6" s="5" t="s">
        <v>10</v>
      </c>
      <c r="D6" s="5">
        <v>32</v>
      </c>
      <c r="E6" s="5" t="str">
        <f t="shared" si="0"/>
        <v>Hải Phòng</v>
      </c>
      <c r="F6" s="5" t="e">
        <f t="shared" si="1"/>
        <v>#N/A</v>
      </c>
      <c r="G6" s="5">
        <f t="shared" si="2"/>
        <v>61000</v>
      </c>
      <c r="H6" s="5">
        <f t="shared" si="3"/>
        <v>1952000</v>
      </c>
    </row>
    <row r="7" spans="1:14" x14ac:dyDescent="0.25">
      <c r="A7" s="4"/>
      <c r="B7" s="5">
        <v>5</v>
      </c>
      <c r="C7" s="5" t="s">
        <v>11</v>
      </c>
      <c r="D7" s="5">
        <v>47</v>
      </c>
      <c r="E7" s="5" t="str">
        <f t="shared" si="0"/>
        <v>Cinfon</v>
      </c>
      <c r="F7" s="5" t="e">
        <f t="shared" si="1"/>
        <v>#N/A</v>
      </c>
      <c r="G7" s="5">
        <f t="shared" si="2"/>
        <v>65000</v>
      </c>
      <c r="H7" s="5">
        <f t="shared" si="3"/>
        <v>3055000</v>
      </c>
    </row>
    <row r="8" spans="1:14" x14ac:dyDescent="0.25">
      <c r="A8" s="4"/>
      <c r="B8" s="5">
        <v>6</v>
      </c>
      <c r="C8" s="5" t="s">
        <v>9</v>
      </c>
      <c r="D8" s="5">
        <v>28</v>
      </c>
      <c r="E8" s="5" t="str">
        <f t="shared" si="0"/>
        <v>Nghi Sơn</v>
      </c>
      <c r="F8" s="5" t="e">
        <f t="shared" si="1"/>
        <v>#N/A</v>
      </c>
      <c r="G8" s="5">
        <f t="shared" si="2"/>
        <v>63000</v>
      </c>
      <c r="H8" s="5">
        <f t="shared" si="3"/>
        <v>1764000</v>
      </c>
    </row>
    <row r="9" spans="1:14" x14ac:dyDescent="0.25">
      <c r="A9" s="4"/>
      <c r="B9" s="5">
        <v>7</v>
      </c>
      <c r="C9" s="5" t="s">
        <v>12</v>
      </c>
      <c r="D9" s="5">
        <v>21</v>
      </c>
      <c r="E9" s="5" t="str">
        <f t="shared" si="0"/>
        <v>Cinfon</v>
      </c>
      <c r="F9" s="5" t="e">
        <f t="shared" si="1"/>
        <v>#N/A</v>
      </c>
      <c r="G9" s="5">
        <f t="shared" si="2"/>
        <v>65000</v>
      </c>
      <c r="H9" s="5">
        <f t="shared" si="3"/>
        <v>1365000</v>
      </c>
    </row>
    <row r="10" spans="1:14" x14ac:dyDescent="0.25">
      <c r="A10" s="4"/>
      <c r="B10" s="5">
        <v>8</v>
      </c>
      <c r="C10" s="5" t="s">
        <v>13</v>
      </c>
      <c r="D10" s="5">
        <v>21</v>
      </c>
      <c r="E10" s="5" t="str">
        <f t="shared" si="0"/>
        <v>Cinfon</v>
      </c>
      <c r="F10" s="5" t="e">
        <f t="shared" si="1"/>
        <v>#N/A</v>
      </c>
      <c r="G10" s="5">
        <f t="shared" si="2"/>
        <v>65000</v>
      </c>
      <c r="H10" s="5">
        <f t="shared" si="3"/>
        <v>1365000</v>
      </c>
    </row>
    <row r="11" spans="1:14" x14ac:dyDescent="0.25">
      <c r="A11" s="4"/>
      <c r="B11" s="5">
        <v>9</v>
      </c>
      <c r="C11" s="5" t="s">
        <v>14</v>
      </c>
      <c r="D11" s="5">
        <v>15</v>
      </c>
      <c r="E11" s="5" t="str">
        <f t="shared" si="0"/>
        <v>Hải Phòng</v>
      </c>
      <c r="F11" s="5" t="e">
        <f t="shared" si="1"/>
        <v>#N/A</v>
      </c>
      <c r="G11" s="5">
        <f t="shared" si="2"/>
        <v>61000</v>
      </c>
      <c r="H11" s="5">
        <f t="shared" si="3"/>
        <v>915000</v>
      </c>
      <c r="K11" s="4"/>
      <c r="L11" s="4"/>
    </row>
    <row r="12" spans="1:14" x14ac:dyDescent="0.25">
      <c r="A12" s="4"/>
      <c r="B12" s="5">
        <v>10</v>
      </c>
      <c r="C12" s="5" t="s">
        <v>15</v>
      </c>
      <c r="D12" s="5">
        <v>39</v>
      </c>
      <c r="E12" s="5" t="str">
        <f t="shared" si="0"/>
        <v>Hải Phòng</v>
      </c>
      <c r="F12" s="5" t="e">
        <f t="shared" si="1"/>
        <v>#N/A</v>
      </c>
      <c r="G12" s="5">
        <f t="shared" si="2"/>
        <v>61000</v>
      </c>
      <c r="H12" s="5">
        <f t="shared" si="3"/>
        <v>2379000</v>
      </c>
      <c r="L12" s="4"/>
      <c r="M12" s="4"/>
      <c r="N12" s="4"/>
    </row>
    <row r="13" spans="1:14" x14ac:dyDescent="0.25">
      <c r="L13" s="4"/>
    </row>
    <row r="14" spans="1:14" x14ac:dyDescent="0.25">
      <c r="A14" s="1" t="s">
        <v>16</v>
      </c>
      <c r="B14" s="1"/>
      <c r="E14" t="s">
        <v>29</v>
      </c>
    </row>
    <row r="15" spans="1:14" x14ac:dyDescent="0.25">
      <c r="A15" s="6" t="s">
        <v>17</v>
      </c>
      <c r="B15" s="3" t="s">
        <v>18</v>
      </c>
      <c r="C15" s="3" t="s">
        <v>5</v>
      </c>
      <c r="E15" s="7" t="s">
        <v>30</v>
      </c>
      <c r="F15" s="3" t="s">
        <v>4</v>
      </c>
    </row>
    <row r="16" spans="1:14" x14ac:dyDescent="0.25">
      <c r="A16" s="6" t="s">
        <v>23</v>
      </c>
      <c r="B16" s="3" t="s">
        <v>22</v>
      </c>
      <c r="C16" s="3">
        <v>67000</v>
      </c>
      <c r="E16" s="7">
        <v>1</v>
      </c>
      <c r="F16" s="3" t="s">
        <v>34</v>
      </c>
    </row>
    <row r="17" spans="1:6" x14ac:dyDescent="0.25">
      <c r="A17" s="6" t="s">
        <v>24</v>
      </c>
      <c r="B17" s="3" t="s">
        <v>25</v>
      </c>
      <c r="C17" s="3">
        <v>65000</v>
      </c>
      <c r="E17" s="7">
        <v>2</v>
      </c>
      <c r="F17" s="3" t="s">
        <v>33</v>
      </c>
    </row>
    <row r="18" spans="1:6" x14ac:dyDescent="0.25">
      <c r="A18" s="6" t="s">
        <v>26</v>
      </c>
      <c r="B18" s="3" t="s">
        <v>21</v>
      </c>
      <c r="C18" s="3">
        <v>61000</v>
      </c>
      <c r="E18" s="7">
        <v>3</v>
      </c>
      <c r="F18" s="3" t="s">
        <v>32</v>
      </c>
    </row>
    <row r="19" spans="1:6" x14ac:dyDescent="0.25">
      <c r="A19" s="6" t="s">
        <v>27</v>
      </c>
      <c r="B19" s="3" t="s">
        <v>20</v>
      </c>
      <c r="C19" s="3">
        <v>63000</v>
      </c>
      <c r="E19" s="7">
        <v>4</v>
      </c>
      <c r="F19" s="3" t="s">
        <v>31</v>
      </c>
    </row>
    <row r="20" spans="1:6" x14ac:dyDescent="0.25">
      <c r="A20" s="6" t="s">
        <v>28</v>
      </c>
      <c r="B20" s="3" t="s">
        <v>19</v>
      </c>
      <c r="C20" s="3">
        <v>60000</v>
      </c>
    </row>
  </sheetData>
  <mergeCells count="2">
    <mergeCell ref="A1:F1"/>
    <mergeCell ref="A14:B14"/>
  </mergeCells>
  <pageMargins left="0.7" right="0.7" top="0.75" bottom="0.75" header="0.3" footer="0.3"/>
  <pageSetup orientation="portrait" horizontalDpi="1200" verticalDpi="12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KhoaCNTT</dc:creator>
  <cp:lastModifiedBy>KhoaCNTT</cp:lastModifiedBy>
  <dcterms:created xsi:type="dcterms:W3CDTF">2020-10-06T08:23:26Z</dcterms:created>
  <dcterms:modified xsi:type="dcterms:W3CDTF">2020-10-06T09:55:25Z</dcterms:modified>
</cp:coreProperties>
</file>